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14\"/>
    </mc:Choice>
  </mc:AlternateContent>
  <xr:revisionPtr revIDLastSave="0" documentId="13_ncr:1_{AB5B050D-C217-4D80-BE68-EADA6C2C3F22}" xr6:coauthVersionLast="36" xr6:coauthVersionMax="36" xr10:uidLastSave="{00000000-0000-0000-0000-000000000000}"/>
  <bookViews>
    <workbookView xWindow="0" yWindow="0" windowWidth="25200" windowHeight="11775" xr2:uid="{CA2E5432-8D0A-4A27-9438-9794287E0DBC}"/>
  </bookViews>
  <sheets>
    <sheet name="Tableau des interventions" sheetId="1" r:id="rId1"/>
    <sheet name="Types d'incidents" sheetId="2" r:id="rId2"/>
    <sheet name="Répartition des interventions" sheetId="3" r:id="rId3"/>
    <sheet name="Temps de réponse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D84" i="1"/>
  <c r="I83" i="1"/>
  <c r="D83" i="1"/>
  <c r="I82" i="1"/>
  <c r="D82" i="1"/>
  <c r="I81" i="1"/>
  <c r="D81" i="1"/>
  <c r="I80" i="1"/>
  <c r="D80" i="1"/>
  <c r="I79" i="1"/>
  <c r="D79" i="1"/>
  <c r="I78" i="1"/>
  <c r="D78" i="1"/>
  <c r="I77" i="1"/>
  <c r="D77" i="1"/>
  <c r="I76" i="1"/>
  <c r="D76" i="1"/>
  <c r="I75" i="1"/>
  <c r="D75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I63" i="1"/>
  <c r="D63" i="1"/>
  <c r="I62" i="1"/>
  <c r="D62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I53" i="1"/>
  <c r="D53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D45" i="1"/>
  <c r="I44" i="1"/>
  <c r="D44" i="1"/>
  <c r="I43" i="1"/>
  <c r="D43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D25" i="1"/>
  <c r="I24" i="1"/>
  <c r="D24" i="1"/>
  <c r="I23" i="1"/>
  <c r="D23" i="1"/>
  <c r="I22" i="1"/>
  <c r="D22" i="1"/>
  <c r="I21" i="1"/>
  <c r="D21" i="1"/>
  <c r="I20" i="1"/>
  <c r="D20" i="1"/>
  <c r="I19" i="1"/>
  <c r="D19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I10" i="1"/>
  <c r="D10" i="1"/>
  <c r="I9" i="1"/>
  <c r="D9" i="1"/>
  <c r="I8" i="1"/>
  <c r="D8" i="1"/>
  <c r="I7" i="1"/>
  <c r="D7" i="1"/>
  <c r="I6" i="1"/>
  <c r="D6" i="1"/>
  <c r="I5" i="1"/>
  <c r="D5" i="1"/>
  <c r="I4" i="1"/>
  <c r="D4" i="1"/>
  <c r="I3" i="1"/>
  <c r="D3" i="1"/>
  <c r="I2" i="1"/>
  <c r="D2" i="1"/>
</calcChain>
</file>

<file path=xl/sharedStrings.xml><?xml version="1.0" encoding="utf-8"?>
<sst xmlns="http://schemas.openxmlformats.org/spreadsheetml/2006/main" count="1044" uniqueCount="29">
  <si>
    <t>Caserne</t>
  </si>
  <si>
    <t>Date</t>
  </si>
  <si>
    <t>Heure de l'appel</t>
  </si>
  <si>
    <t>Tranche horaire</t>
  </si>
  <si>
    <t>Type d'incident</t>
  </si>
  <si>
    <t>Classement du risque</t>
  </si>
  <si>
    <r>
      <t xml:space="preserve">Temps de réponse
</t>
    </r>
    <r>
      <rPr>
        <sz val="9"/>
        <color theme="1"/>
        <rFont val="Century Gothic"/>
        <family val="2"/>
        <scheme val="minor"/>
      </rPr>
      <t>(en minutes)</t>
    </r>
  </si>
  <si>
    <t>Fin de l'intervention</t>
  </si>
  <si>
    <t>Durée de l'intervention</t>
  </si>
  <si>
    <t>Est 1</t>
  </si>
  <si>
    <t>AVP</t>
  </si>
  <si>
    <t>Risque critique</t>
  </si>
  <si>
    <t>Centre</t>
  </si>
  <si>
    <t>Risque mineur</t>
  </si>
  <si>
    <t>Ouest 2</t>
  </si>
  <si>
    <t>SAP</t>
  </si>
  <si>
    <t>Ouest 1</t>
  </si>
  <si>
    <t>Incendie</t>
  </si>
  <si>
    <t>Est 2</t>
  </si>
  <si>
    <t>Fausse alerte</t>
  </si>
  <si>
    <t>Risque significatif</t>
  </si>
  <si>
    <t>Divers</t>
  </si>
  <si>
    <t>INCIDENTS PAR TYPE</t>
  </si>
  <si>
    <t>PAR TYPE D'INTERVENTION ET PAR CASERNE</t>
  </si>
  <si>
    <t>PAR TYPE D'INTERVENTION ET PAR TRANCHE HORAIRE</t>
  </si>
  <si>
    <t>Temps de réponse cibles</t>
  </si>
  <si>
    <t>minutes</t>
  </si>
  <si>
    <t>TEMPS DE REPONSE PAR TYPE D'INCIDENT</t>
  </si>
  <si>
    <t>TEMPS DE REPONSE PAR CASERNE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</si>
</sst>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 applyAlignment="1">
      <alignment horizontal="left" textRotation="60"/>
    </xf>
    <xf numFmtId="0" fontId="0" fillId="0" borderId="0" xfId="0" applyFill="1" applyBorder="1" applyAlignment="1">
      <alignment horizontal="center" textRotation="60"/>
    </xf>
    <xf numFmtId="0" fontId="0" fillId="0" borderId="0" xfId="0" applyFill="1" applyBorder="1" applyAlignment="1">
      <alignment horizontal="center" textRotation="60" wrapText="1"/>
    </xf>
    <xf numFmtId="0" fontId="0" fillId="0" borderId="0" xfId="0" applyBorder="1" applyAlignment="1">
      <alignment textRotation="45"/>
    </xf>
    <xf numFmtId="0" fontId="0" fillId="0" borderId="1" xfId="0" applyFill="1" applyBorder="1" applyAlignment="1">
      <alignment horizontal="left" indent="1"/>
    </xf>
    <xf numFmtId="16" fontId="0" fillId="0" borderId="1" xfId="0" applyNumberFormat="1" applyFill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left" indent="1"/>
    </xf>
    <xf numFmtId="16" fontId="0" fillId="0" borderId="2" xfId="0" applyNumberFormat="1" applyFill="1" applyBorder="1" applyAlignment="1">
      <alignment horizontal="center"/>
    </xf>
    <xf numFmtId="20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left" indent="1"/>
    </xf>
    <xf numFmtId="0" fontId="0" fillId="0" borderId="2" xfId="0" applyFill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13">
    <dxf>
      <font>
        <b/>
        <i val="0"/>
        <color rgb="FFFF0000"/>
      </font>
    </dxf>
    <dxf>
      <font>
        <b/>
        <i val="0"/>
        <color rgb="FFFF0000"/>
      </font>
    </dxf>
    <dxf>
      <numFmt numFmtId="25" formatCode="hh:mm"/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5" formatCode="hh:mm"/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wrapText="0" relativeIndent="1" justifyLastLine="0" shrinkToFit="0" readingOrder="0"/>
    </dxf>
    <dxf>
      <numFmt numFmtId="25" formatCode="hh:mm"/>
      <fill>
        <patternFill patternType="none">
          <fgColor indexed="64"/>
          <bgColor indexed="65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5" formatCode="hh:mm"/>
      <fill>
        <patternFill patternType="none">
          <fgColor indexed="64"/>
          <bgColor indexed="65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1" formatCode="dd\-mmm"/>
      <fill>
        <patternFill patternType="none">
          <fgColor indexed="64"/>
          <bgColor indexed="65"/>
        </patternFill>
      </fill>
      <alignment horizontal="center" vertical="bottom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top/>
      </border>
    </dxf>
    <dxf>
      <fill>
        <patternFill patternType="none">
          <fgColor indexed="64"/>
          <bgColor indexed="65"/>
        </patternFill>
      </fill>
      <alignment horizontal="center" vertical="bottom" textRotation="6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7FAEB3-43A0-4421-9D56-47B734213B11}" name="Incidents" displayName="Incidents" ref="A1:I84" totalsRowShown="0" headerRowDxfId="12" dataDxfId="11">
  <autoFilter ref="A1:I84" xr:uid="{00000000-0009-0000-0100-000001000000}"/>
  <sortState ref="A2:H84">
    <sortCondition ref="B4:B86"/>
    <sortCondition ref="C4:C86"/>
  </sortState>
  <tableColumns count="9">
    <tableColumn id="1" xr3:uid="{34EC2B25-7165-48F9-9949-A1832C9C3B66}" name="Caserne" dataDxfId="10"/>
    <tableColumn id="2" xr3:uid="{F75B921E-5112-4A95-BACC-E1616FF34654}" name="Date" dataDxfId="9"/>
    <tableColumn id="3" xr3:uid="{18B4C6A3-C503-49CA-899E-F8784FBBB445}" name="Heure de l'appel" dataDxfId="8"/>
    <tableColumn id="9" xr3:uid="{1C76F06F-73DC-48D4-9835-958669E4F7EE}" name="Tranche horaire" dataDxfId="7">
      <calculatedColumnFormula>IF((HOUR(C2))&gt;23,"Nuit",IF((HOUR(C2))&gt;17,"Soir",IF((HOUR(C2))&gt;11,"Après-midi",IF((HOUR(C2))&gt;5,"Matin","Nuit"))))</calculatedColumnFormula>
    </tableColumn>
    <tableColumn id="4" xr3:uid="{84CA9E23-3870-4C10-82BA-07DEF4280CD4}" name="Type d'incident" dataDxfId="6"/>
    <tableColumn id="5" xr3:uid="{40E27CB0-B633-4F41-989E-A162AC504C24}" name="Classement du risque" dataDxfId="5"/>
    <tableColumn id="6" xr3:uid="{6AF7B4D9-0453-4583-BBD4-1A64450F2D39}" name="Temps de réponse_x000a_(en minutes)" dataDxfId="4"/>
    <tableColumn id="8" xr3:uid="{94928A48-0CE9-41D8-88AC-C69BB7480240}" name="Fin de l'intervention" dataDxfId="3"/>
    <tableColumn id="7" xr3:uid="{68866929-F3D0-4921-AAE6-7F05B464D971}" name="Durée de l'intervention" dataDxfId="2">
      <calculatedColumnFormula>H2-C2</calculatedColumnFormula>
    </tableColumn>
  </tableColumns>
  <tableStyleInfo showFirstColumn="0" showLastColumn="0" showRowStripes="0" showColumnStripes="1"/>
</table>
</file>

<file path=xl/theme/theme1.xml><?xml version="1.0" encoding="utf-8"?>
<a:theme xmlns:a="http://schemas.openxmlformats.org/drawingml/2006/main" name="Traînée de condensation">
  <a:themeElements>
    <a:clrScheme name="Traînée de condensation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Traînée de condensation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aînée de condensation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48BB-551E-460A-8417-3CB3D52B59EE}">
  <dimension ref="A1:J84"/>
  <sheetViews>
    <sheetView tabSelected="1" workbookViewId="0"/>
  </sheetViews>
  <sheetFormatPr baseColWidth="10" defaultRowHeight="15" x14ac:dyDescent="0.3"/>
  <cols>
    <col min="4" max="4" width="15.875" customWidth="1"/>
    <col min="5" max="5" width="18.5" customWidth="1"/>
    <col min="6" max="6" width="23.75" customWidth="1"/>
    <col min="7" max="8" width="18.5" customWidth="1"/>
    <col min="9" max="9" width="17.875" customWidth="1"/>
    <col min="10" max="11" width="14.25" customWidth="1"/>
  </cols>
  <sheetData>
    <row r="1" spans="1:10" ht="105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4"/>
    </row>
    <row r="2" spans="1:10" ht="16.5" x14ac:dyDescent="0.3">
      <c r="A2" s="5" t="s">
        <v>9</v>
      </c>
      <c r="B2" s="6">
        <v>39814</v>
      </c>
      <c r="C2" s="7">
        <v>6.5277777777777782E-2</v>
      </c>
      <c r="D2" s="8" t="str">
        <f>IF((HOUR(C2))&gt;23,"Nuit",IF((HOUR(C2))&gt;17,"Soir",IF((HOUR(C2))&gt;11,"Après-midi",IF((HOUR(C2))&gt;5,"Matin","Nuit"))))</f>
        <v>Nuit</v>
      </c>
      <c r="E2" s="5" t="s">
        <v>10</v>
      </c>
      <c r="F2" s="5" t="s">
        <v>11</v>
      </c>
      <c r="G2" s="9">
        <v>4</v>
      </c>
      <c r="H2" s="7">
        <v>0.11666666666666665</v>
      </c>
      <c r="I2" s="7">
        <f t="shared" ref="I2:I65" si="0">H2-C2</f>
        <v>5.1388888888888873E-2</v>
      </c>
    </row>
    <row r="3" spans="1:10" ht="16.5" x14ac:dyDescent="0.3">
      <c r="A3" s="5" t="s">
        <v>12</v>
      </c>
      <c r="B3" s="6">
        <v>39814</v>
      </c>
      <c r="C3" s="7">
        <v>0.15833333333333333</v>
      </c>
      <c r="D3" s="8" t="str">
        <f t="shared" ref="D3:D66" si="1">IF((HOUR(C3))&gt;23,"Nuit",IF((HOUR(C3))&gt;17,"Soir",IF((HOUR(C3))&gt;11,"Après-midi",IF((HOUR(C3))&gt;5,"Matin","Nuit"))))</f>
        <v>Nuit</v>
      </c>
      <c r="E3" s="5" t="s">
        <v>10</v>
      </c>
      <c r="F3" s="5" t="s">
        <v>13</v>
      </c>
      <c r="G3" s="9">
        <v>9</v>
      </c>
      <c r="H3" s="7">
        <v>0.17500000000000002</v>
      </c>
      <c r="I3" s="7">
        <f t="shared" si="0"/>
        <v>1.6666666666666691E-2</v>
      </c>
    </row>
    <row r="4" spans="1:10" ht="16.5" x14ac:dyDescent="0.3">
      <c r="A4" s="5" t="s">
        <v>14</v>
      </c>
      <c r="B4" s="6">
        <v>39814</v>
      </c>
      <c r="C4" s="7">
        <v>0.39305555555555555</v>
      </c>
      <c r="D4" s="8" t="str">
        <f t="shared" si="1"/>
        <v>Matin</v>
      </c>
      <c r="E4" s="5" t="s">
        <v>15</v>
      </c>
      <c r="F4" s="5" t="s">
        <v>13</v>
      </c>
      <c r="G4" s="9">
        <v>8</v>
      </c>
      <c r="H4" s="7">
        <v>0.41250000000000003</v>
      </c>
      <c r="I4" s="7">
        <f t="shared" si="0"/>
        <v>1.9444444444444486E-2</v>
      </c>
    </row>
    <row r="5" spans="1:10" ht="16.5" x14ac:dyDescent="0.3">
      <c r="A5" s="5" t="s">
        <v>16</v>
      </c>
      <c r="B5" s="6">
        <v>39814</v>
      </c>
      <c r="C5" s="7">
        <v>0.50069444444444444</v>
      </c>
      <c r="D5" s="8" t="str">
        <f t="shared" si="1"/>
        <v>Après-midi</v>
      </c>
      <c r="E5" s="5" t="s">
        <v>17</v>
      </c>
      <c r="F5" s="5" t="s">
        <v>13</v>
      </c>
      <c r="G5" s="9">
        <v>7</v>
      </c>
      <c r="H5" s="10">
        <v>0.55277777777777781</v>
      </c>
      <c r="I5" s="7">
        <f t="shared" si="0"/>
        <v>5.208333333333337E-2</v>
      </c>
    </row>
    <row r="6" spans="1:10" ht="16.5" x14ac:dyDescent="0.3">
      <c r="A6" s="5" t="s">
        <v>18</v>
      </c>
      <c r="B6" s="6">
        <v>39814</v>
      </c>
      <c r="C6" s="7">
        <v>0.59305555555555556</v>
      </c>
      <c r="D6" s="8" t="str">
        <f t="shared" si="1"/>
        <v>Après-midi</v>
      </c>
      <c r="E6" s="5" t="s">
        <v>10</v>
      </c>
      <c r="F6" s="5" t="s">
        <v>11</v>
      </c>
      <c r="G6" s="9">
        <v>6</v>
      </c>
      <c r="H6" s="10">
        <v>0.66666666666666663</v>
      </c>
      <c r="I6" s="7">
        <f t="shared" si="0"/>
        <v>7.3611111111111072E-2</v>
      </c>
    </row>
    <row r="7" spans="1:10" ht="16.5" x14ac:dyDescent="0.3">
      <c r="A7" s="5" t="s">
        <v>12</v>
      </c>
      <c r="B7" s="6">
        <v>39814</v>
      </c>
      <c r="C7" s="7">
        <v>0.92152777777777783</v>
      </c>
      <c r="D7" s="8" t="str">
        <f t="shared" si="1"/>
        <v>Soir</v>
      </c>
      <c r="E7" s="5" t="s">
        <v>19</v>
      </c>
      <c r="F7" s="5" t="s">
        <v>13</v>
      </c>
      <c r="G7" s="9">
        <v>8</v>
      </c>
      <c r="H7" s="10">
        <v>0.93611111111111101</v>
      </c>
      <c r="I7" s="7">
        <f t="shared" si="0"/>
        <v>1.4583333333333171E-2</v>
      </c>
    </row>
    <row r="8" spans="1:10" ht="16.5" x14ac:dyDescent="0.3">
      <c r="A8" s="5" t="s">
        <v>16</v>
      </c>
      <c r="B8" s="6">
        <v>39814</v>
      </c>
      <c r="C8" s="7">
        <v>0.92708333333333337</v>
      </c>
      <c r="D8" s="8" t="str">
        <f t="shared" si="1"/>
        <v>Soir</v>
      </c>
      <c r="E8" s="5" t="s">
        <v>15</v>
      </c>
      <c r="F8" s="5" t="s">
        <v>20</v>
      </c>
      <c r="G8" s="9">
        <v>6</v>
      </c>
      <c r="H8" s="10">
        <v>0.99375000000000002</v>
      </c>
      <c r="I8" s="7">
        <f t="shared" si="0"/>
        <v>6.6666666666666652E-2</v>
      </c>
    </row>
    <row r="9" spans="1:10" ht="16.5" x14ac:dyDescent="0.3">
      <c r="A9" s="5" t="s">
        <v>18</v>
      </c>
      <c r="B9" s="6">
        <v>39815</v>
      </c>
      <c r="C9" s="7">
        <v>1.1805555555555555E-2</v>
      </c>
      <c r="D9" s="8" t="str">
        <f t="shared" si="1"/>
        <v>Nuit</v>
      </c>
      <c r="E9" s="5" t="s">
        <v>10</v>
      </c>
      <c r="F9" s="5" t="s">
        <v>20</v>
      </c>
      <c r="G9" s="9">
        <v>7</v>
      </c>
      <c r="H9" s="10">
        <v>4.9999999999999996E-2</v>
      </c>
      <c r="I9" s="7">
        <f t="shared" si="0"/>
        <v>3.8194444444444441E-2</v>
      </c>
    </row>
    <row r="10" spans="1:10" ht="16.5" x14ac:dyDescent="0.3">
      <c r="A10" s="5" t="s">
        <v>9</v>
      </c>
      <c r="B10" s="6">
        <v>39815</v>
      </c>
      <c r="C10" s="7">
        <v>0.15625</v>
      </c>
      <c r="D10" s="8" t="str">
        <f t="shared" si="1"/>
        <v>Nuit</v>
      </c>
      <c r="E10" s="5" t="s">
        <v>17</v>
      </c>
      <c r="F10" s="5" t="s">
        <v>11</v>
      </c>
      <c r="G10" s="9">
        <v>5</v>
      </c>
      <c r="H10" s="10">
        <v>0.25416666666666665</v>
      </c>
      <c r="I10" s="7">
        <f t="shared" si="0"/>
        <v>9.7916666666666652E-2</v>
      </c>
    </row>
    <row r="11" spans="1:10" ht="16.5" x14ac:dyDescent="0.3">
      <c r="A11" s="5" t="s">
        <v>12</v>
      </c>
      <c r="B11" s="6">
        <v>39816</v>
      </c>
      <c r="C11" s="7">
        <v>3.3391203703703708E-2</v>
      </c>
      <c r="D11" s="8" t="str">
        <f t="shared" si="1"/>
        <v>Nuit</v>
      </c>
      <c r="E11" s="5" t="s">
        <v>17</v>
      </c>
      <c r="F11" s="5" t="s">
        <v>20</v>
      </c>
      <c r="G11" s="9">
        <v>5</v>
      </c>
      <c r="H11" s="10">
        <v>9.0277777777777776E-2</v>
      </c>
      <c r="I11" s="7">
        <f t="shared" si="0"/>
        <v>5.6886574074074069E-2</v>
      </c>
    </row>
    <row r="12" spans="1:10" ht="16.5" x14ac:dyDescent="0.3">
      <c r="A12" s="5" t="s">
        <v>9</v>
      </c>
      <c r="B12" s="6">
        <v>39816</v>
      </c>
      <c r="C12" s="7">
        <v>0.57418981481481479</v>
      </c>
      <c r="D12" s="8" t="str">
        <f t="shared" si="1"/>
        <v>Après-midi</v>
      </c>
      <c r="E12" s="5" t="s">
        <v>15</v>
      </c>
      <c r="F12" s="5" t="s">
        <v>11</v>
      </c>
      <c r="G12" s="9">
        <v>4</v>
      </c>
      <c r="H12" s="10">
        <v>0.60763888888888895</v>
      </c>
      <c r="I12" s="7">
        <f t="shared" si="0"/>
        <v>3.3449074074074159E-2</v>
      </c>
    </row>
    <row r="13" spans="1:10" ht="16.5" x14ac:dyDescent="0.3">
      <c r="A13" s="5" t="s">
        <v>14</v>
      </c>
      <c r="B13" s="6">
        <v>39816</v>
      </c>
      <c r="C13" s="7">
        <v>0.94605960171718073</v>
      </c>
      <c r="D13" s="8" t="str">
        <f t="shared" si="1"/>
        <v>Soir</v>
      </c>
      <c r="E13" s="5" t="s">
        <v>21</v>
      </c>
      <c r="F13" s="5" t="s">
        <v>20</v>
      </c>
      <c r="G13" s="9">
        <v>8</v>
      </c>
      <c r="H13" s="10">
        <v>0.99583333333333324</v>
      </c>
      <c r="I13" s="7">
        <f t="shared" si="0"/>
        <v>4.9773731616152506E-2</v>
      </c>
    </row>
    <row r="14" spans="1:10" ht="16.5" x14ac:dyDescent="0.3">
      <c r="A14" s="5" t="s">
        <v>14</v>
      </c>
      <c r="B14" s="6">
        <v>39817</v>
      </c>
      <c r="C14" s="7">
        <v>0.16066091242051783</v>
      </c>
      <c r="D14" s="8" t="str">
        <f t="shared" si="1"/>
        <v>Nuit</v>
      </c>
      <c r="E14" s="5" t="s">
        <v>15</v>
      </c>
      <c r="F14" s="5" t="s">
        <v>13</v>
      </c>
      <c r="G14" s="9">
        <v>8</v>
      </c>
      <c r="H14" s="10">
        <v>0.22083333333333333</v>
      </c>
      <c r="I14" s="7">
        <f t="shared" si="0"/>
        <v>6.0172420912815494E-2</v>
      </c>
    </row>
    <row r="15" spans="1:10" ht="16.5" x14ac:dyDescent="0.3">
      <c r="A15" s="5" t="s">
        <v>16</v>
      </c>
      <c r="B15" s="6">
        <v>39817</v>
      </c>
      <c r="C15" s="7">
        <v>0.33253382697723954</v>
      </c>
      <c r="D15" s="8" t="str">
        <f t="shared" si="1"/>
        <v>Matin</v>
      </c>
      <c r="E15" s="5" t="s">
        <v>17</v>
      </c>
      <c r="F15" s="5" t="s">
        <v>13</v>
      </c>
      <c r="G15" s="9">
        <v>9</v>
      </c>
      <c r="H15" s="10">
        <v>0.35694444444444445</v>
      </c>
      <c r="I15" s="7">
        <f t="shared" si="0"/>
        <v>2.4410617467204909E-2</v>
      </c>
    </row>
    <row r="16" spans="1:10" ht="16.5" x14ac:dyDescent="0.3">
      <c r="A16" s="5" t="s">
        <v>18</v>
      </c>
      <c r="B16" s="6">
        <v>39817</v>
      </c>
      <c r="C16" s="7">
        <v>0.43121447889062026</v>
      </c>
      <c r="D16" s="8" t="str">
        <f t="shared" si="1"/>
        <v>Matin</v>
      </c>
      <c r="E16" s="5" t="s">
        <v>10</v>
      </c>
      <c r="F16" s="5" t="s">
        <v>20</v>
      </c>
      <c r="G16" s="9">
        <v>6</v>
      </c>
      <c r="H16" s="10">
        <v>0.49861111111111112</v>
      </c>
      <c r="I16" s="7">
        <f t="shared" si="0"/>
        <v>6.739663222049086E-2</v>
      </c>
    </row>
    <row r="17" spans="1:9" ht="16.5" x14ac:dyDescent="0.3">
      <c r="A17" s="5" t="s">
        <v>9</v>
      </c>
      <c r="B17" s="6">
        <v>39817</v>
      </c>
      <c r="C17" s="7">
        <v>0.46734184826039726</v>
      </c>
      <c r="D17" s="8" t="str">
        <f t="shared" si="1"/>
        <v>Matin</v>
      </c>
      <c r="E17" s="5" t="s">
        <v>10</v>
      </c>
      <c r="F17" s="5" t="s">
        <v>13</v>
      </c>
      <c r="G17" s="9">
        <v>8</v>
      </c>
      <c r="H17" s="10">
        <v>0.4826388888888889</v>
      </c>
      <c r="I17" s="7">
        <f t="shared" si="0"/>
        <v>1.5297040628491632E-2</v>
      </c>
    </row>
    <row r="18" spans="1:9" ht="16.5" x14ac:dyDescent="0.3">
      <c r="A18" s="5" t="s">
        <v>12</v>
      </c>
      <c r="B18" s="6">
        <v>39818</v>
      </c>
      <c r="C18" s="7">
        <v>0.33762188519481828</v>
      </c>
      <c r="D18" s="8" t="str">
        <f t="shared" si="1"/>
        <v>Matin</v>
      </c>
      <c r="E18" s="5" t="s">
        <v>19</v>
      </c>
      <c r="F18" s="5" t="s">
        <v>13</v>
      </c>
      <c r="G18" s="9">
        <v>9</v>
      </c>
      <c r="H18" s="10">
        <v>0.35902777777777778</v>
      </c>
      <c r="I18" s="7">
        <f t="shared" si="0"/>
        <v>2.1405892582959496E-2</v>
      </c>
    </row>
    <row r="19" spans="1:9" ht="16.5" x14ac:dyDescent="0.3">
      <c r="A19" s="5" t="s">
        <v>14</v>
      </c>
      <c r="B19" s="6">
        <v>39818</v>
      </c>
      <c r="C19" s="7">
        <v>0.41175260774551425</v>
      </c>
      <c r="D19" s="8" t="str">
        <f t="shared" si="1"/>
        <v>Matin</v>
      </c>
      <c r="E19" s="5" t="s">
        <v>15</v>
      </c>
      <c r="F19" s="5" t="s">
        <v>20</v>
      </c>
      <c r="G19" s="9">
        <v>6</v>
      </c>
      <c r="H19" s="10">
        <v>0.5131944444444444</v>
      </c>
      <c r="I19" s="7">
        <f t="shared" si="0"/>
        <v>0.10144183669893014</v>
      </c>
    </row>
    <row r="20" spans="1:9" ht="16.5" x14ac:dyDescent="0.3">
      <c r="A20" s="5" t="s">
        <v>18</v>
      </c>
      <c r="B20" s="6">
        <v>39818</v>
      </c>
      <c r="C20" s="7">
        <v>0.41290384264024471</v>
      </c>
      <c r="D20" s="8" t="str">
        <f t="shared" si="1"/>
        <v>Matin</v>
      </c>
      <c r="E20" s="5" t="s">
        <v>15</v>
      </c>
      <c r="F20" s="5" t="s">
        <v>11</v>
      </c>
      <c r="G20" s="9">
        <v>3</v>
      </c>
      <c r="H20" s="10">
        <v>0.50138888888888888</v>
      </c>
      <c r="I20" s="7">
        <f t="shared" si="0"/>
        <v>8.8485046248644172E-2</v>
      </c>
    </row>
    <row r="21" spans="1:9" ht="16.5" x14ac:dyDescent="0.3">
      <c r="A21" s="5" t="s">
        <v>12</v>
      </c>
      <c r="B21" s="6">
        <v>39818</v>
      </c>
      <c r="C21" s="7">
        <v>0.91587333666231174</v>
      </c>
      <c r="D21" s="8" t="str">
        <f t="shared" si="1"/>
        <v>Soir</v>
      </c>
      <c r="E21" s="5" t="s">
        <v>17</v>
      </c>
      <c r="F21" s="5" t="s">
        <v>20</v>
      </c>
      <c r="G21" s="9">
        <v>5</v>
      </c>
      <c r="H21" s="10">
        <v>0.96944444444444444</v>
      </c>
      <c r="I21" s="7">
        <f t="shared" si="0"/>
        <v>5.3571107782132699E-2</v>
      </c>
    </row>
    <row r="22" spans="1:9" ht="16.5" x14ac:dyDescent="0.3">
      <c r="A22" s="5" t="s">
        <v>14</v>
      </c>
      <c r="B22" s="6">
        <v>39819</v>
      </c>
      <c r="C22" s="7">
        <v>0.37939366646280881</v>
      </c>
      <c r="D22" s="8" t="str">
        <f t="shared" si="1"/>
        <v>Matin</v>
      </c>
      <c r="E22" s="5" t="s">
        <v>10</v>
      </c>
      <c r="F22" s="5" t="s">
        <v>11</v>
      </c>
      <c r="G22" s="9">
        <v>6</v>
      </c>
      <c r="H22" s="10">
        <v>0.45416666666666666</v>
      </c>
      <c r="I22" s="7">
        <f t="shared" si="0"/>
        <v>7.4773000203857853E-2</v>
      </c>
    </row>
    <row r="23" spans="1:9" ht="16.5" x14ac:dyDescent="0.3">
      <c r="A23" s="5" t="s">
        <v>16</v>
      </c>
      <c r="B23" s="6">
        <v>39819</v>
      </c>
      <c r="C23" s="7">
        <v>0.39436406840741167</v>
      </c>
      <c r="D23" s="8" t="str">
        <f t="shared" si="1"/>
        <v>Matin</v>
      </c>
      <c r="E23" s="5" t="s">
        <v>15</v>
      </c>
      <c r="F23" s="5" t="s">
        <v>20</v>
      </c>
      <c r="G23" s="9">
        <v>5</v>
      </c>
      <c r="H23" s="7">
        <v>0.4284722222222222</v>
      </c>
      <c r="I23" s="7">
        <f t="shared" si="0"/>
        <v>3.4108153814810527E-2</v>
      </c>
    </row>
    <row r="24" spans="1:9" ht="16.5" x14ac:dyDescent="0.3">
      <c r="A24" s="5" t="s">
        <v>18</v>
      </c>
      <c r="B24" s="6">
        <v>39819</v>
      </c>
      <c r="C24" s="7">
        <v>0.95434717614868347</v>
      </c>
      <c r="D24" s="8" t="str">
        <f t="shared" si="1"/>
        <v>Soir</v>
      </c>
      <c r="E24" s="5" t="s">
        <v>21</v>
      </c>
      <c r="F24" s="5" t="s">
        <v>13</v>
      </c>
      <c r="G24" s="9">
        <v>10</v>
      </c>
      <c r="H24" s="7">
        <v>0.9916666666666667</v>
      </c>
      <c r="I24" s="7">
        <f t="shared" si="0"/>
        <v>3.7319490517983223E-2</v>
      </c>
    </row>
    <row r="25" spans="1:9" ht="16.5" x14ac:dyDescent="0.3">
      <c r="A25" s="5" t="s">
        <v>9</v>
      </c>
      <c r="B25" s="6">
        <v>39820</v>
      </c>
      <c r="C25" s="7">
        <v>0.1741972369792526</v>
      </c>
      <c r="D25" s="8" t="str">
        <f t="shared" si="1"/>
        <v>Nuit</v>
      </c>
      <c r="E25" s="5" t="s">
        <v>15</v>
      </c>
      <c r="F25" s="5" t="s">
        <v>20</v>
      </c>
      <c r="G25" s="9">
        <v>7</v>
      </c>
      <c r="H25" s="7">
        <v>0.26874999999999999</v>
      </c>
      <c r="I25" s="7">
        <f t="shared" si="0"/>
        <v>9.4552763020747388E-2</v>
      </c>
    </row>
    <row r="26" spans="1:9" ht="16.5" x14ac:dyDescent="0.3">
      <c r="A26" s="5" t="s">
        <v>18</v>
      </c>
      <c r="B26" s="6">
        <v>39820</v>
      </c>
      <c r="C26" s="7">
        <v>0.38323545034083395</v>
      </c>
      <c r="D26" s="8" t="str">
        <f t="shared" si="1"/>
        <v>Matin</v>
      </c>
      <c r="E26" s="5" t="s">
        <v>17</v>
      </c>
      <c r="F26" s="5" t="s">
        <v>20</v>
      </c>
      <c r="G26" s="9">
        <v>6</v>
      </c>
      <c r="H26" s="10">
        <v>0.45347222222222222</v>
      </c>
      <c r="I26" s="7">
        <f t="shared" si="0"/>
        <v>7.0236771881388271E-2</v>
      </c>
    </row>
    <row r="27" spans="1:9" ht="16.5" x14ac:dyDescent="0.3">
      <c r="A27" s="5" t="s">
        <v>14</v>
      </c>
      <c r="B27" s="6">
        <v>39820</v>
      </c>
      <c r="C27" s="7">
        <v>0.40981685134057066</v>
      </c>
      <c r="D27" s="8" t="str">
        <f t="shared" si="1"/>
        <v>Matin</v>
      </c>
      <c r="E27" s="5" t="s">
        <v>15</v>
      </c>
      <c r="F27" s="5" t="s">
        <v>20</v>
      </c>
      <c r="G27" s="9">
        <v>7</v>
      </c>
      <c r="H27" s="7">
        <v>0.4680555555555555</v>
      </c>
      <c r="I27" s="7">
        <f t="shared" si="0"/>
        <v>5.8238704214984838E-2</v>
      </c>
    </row>
    <row r="28" spans="1:9" ht="16.5" x14ac:dyDescent="0.3">
      <c r="A28" s="5" t="s">
        <v>9</v>
      </c>
      <c r="B28" s="6">
        <v>39820</v>
      </c>
      <c r="C28" s="7">
        <v>0.4796491519953614</v>
      </c>
      <c r="D28" s="8" t="str">
        <f t="shared" si="1"/>
        <v>Matin</v>
      </c>
      <c r="E28" s="5" t="s">
        <v>15</v>
      </c>
      <c r="F28" s="5" t="s">
        <v>11</v>
      </c>
      <c r="G28" s="9">
        <v>5</v>
      </c>
      <c r="H28" s="7">
        <v>0.53125</v>
      </c>
      <c r="I28" s="7">
        <f t="shared" si="0"/>
        <v>5.16008480046386E-2</v>
      </c>
    </row>
    <row r="29" spans="1:9" ht="16.5" x14ac:dyDescent="0.3">
      <c r="A29" s="5" t="s">
        <v>12</v>
      </c>
      <c r="B29" s="6">
        <v>39820</v>
      </c>
      <c r="C29" s="7">
        <v>0.79575231481481479</v>
      </c>
      <c r="D29" s="8" t="str">
        <f t="shared" si="1"/>
        <v>Soir</v>
      </c>
      <c r="E29" s="5" t="s">
        <v>17</v>
      </c>
      <c r="F29" s="5" t="s">
        <v>11</v>
      </c>
      <c r="G29" s="9">
        <v>6</v>
      </c>
      <c r="H29" s="10">
        <v>0.98472222222222217</v>
      </c>
      <c r="I29" s="7">
        <f t="shared" si="0"/>
        <v>0.18896990740740738</v>
      </c>
    </row>
    <row r="30" spans="1:9" ht="16.5" x14ac:dyDescent="0.3">
      <c r="A30" s="5" t="s">
        <v>9</v>
      </c>
      <c r="B30" s="6">
        <v>39821</v>
      </c>
      <c r="C30" s="7">
        <v>0.42458938948662994</v>
      </c>
      <c r="D30" s="8" t="str">
        <f t="shared" si="1"/>
        <v>Matin</v>
      </c>
      <c r="E30" s="5" t="s">
        <v>17</v>
      </c>
      <c r="F30" s="5" t="s">
        <v>20</v>
      </c>
      <c r="G30" s="9">
        <v>4</v>
      </c>
      <c r="H30" s="10">
        <v>0.48541666666666666</v>
      </c>
      <c r="I30" s="7">
        <f t="shared" si="0"/>
        <v>6.0827277180036721E-2</v>
      </c>
    </row>
    <row r="31" spans="1:9" ht="16.5" x14ac:dyDescent="0.3">
      <c r="A31" s="5" t="s">
        <v>14</v>
      </c>
      <c r="B31" s="6">
        <v>39822</v>
      </c>
      <c r="C31" s="7">
        <v>0.47441477193936277</v>
      </c>
      <c r="D31" s="8" t="str">
        <f t="shared" si="1"/>
        <v>Matin</v>
      </c>
      <c r="E31" s="5" t="s">
        <v>15</v>
      </c>
      <c r="F31" s="5" t="s">
        <v>20</v>
      </c>
      <c r="G31" s="9">
        <v>5</v>
      </c>
      <c r="H31" s="7">
        <v>0.54305555555555551</v>
      </c>
      <c r="I31" s="7">
        <f t="shared" si="0"/>
        <v>6.8640783616192746E-2</v>
      </c>
    </row>
    <row r="32" spans="1:9" ht="16.5" x14ac:dyDescent="0.3">
      <c r="A32" s="5" t="s">
        <v>12</v>
      </c>
      <c r="B32" s="6">
        <v>39822</v>
      </c>
      <c r="C32" s="7">
        <v>0.55210703953503715</v>
      </c>
      <c r="D32" s="8" t="str">
        <f t="shared" si="1"/>
        <v>Après-midi</v>
      </c>
      <c r="E32" s="5" t="s">
        <v>17</v>
      </c>
      <c r="F32" s="5" t="s">
        <v>20</v>
      </c>
      <c r="G32" s="9">
        <v>7</v>
      </c>
      <c r="H32" s="10">
        <v>0.67291666666666661</v>
      </c>
      <c r="I32" s="7">
        <f t="shared" si="0"/>
        <v>0.12080962713162946</v>
      </c>
    </row>
    <row r="33" spans="1:9" ht="16.5" x14ac:dyDescent="0.3">
      <c r="A33" s="5" t="s">
        <v>16</v>
      </c>
      <c r="B33" s="6">
        <v>39822</v>
      </c>
      <c r="C33" s="7">
        <v>0.84992921052189718</v>
      </c>
      <c r="D33" s="8" t="str">
        <f t="shared" si="1"/>
        <v>Soir</v>
      </c>
      <c r="E33" s="5" t="s">
        <v>19</v>
      </c>
      <c r="F33" s="5" t="s">
        <v>20</v>
      </c>
      <c r="G33" s="9">
        <v>7</v>
      </c>
      <c r="H33" s="7">
        <v>0.8652777777777777</v>
      </c>
      <c r="I33" s="7">
        <f t="shared" si="0"/>
        <v>1.5348567255880519E-2</v>
      </c>
    </row>
    <row r="34" spans="1:9" ht="16.5" x14ac:dyDescent="0.3">
      <c r="A34" s="5" t="s">
        <v>18</v>
      </c>
      <c r="B34" s="6">
        <v>39822</v>
      </c>
      <c r="C34" s="7">
        <v>0.85925892395876025</v>
      </c>
      <c r="D34" s="8" t="str">
        <f t="shared" si="1"/>
        <v>Soir</v>
      </c>
      <c r="E34" s="5" t="s">
        <v>10</v>
      </c>
      <c r="F34" s="5" t="s">
        <v>20</v>
      </c>
      <c r="G34" s="9">
        <v>6</v>
      </c>
      <c r="H34" s="7">
        <v>0.8930555555555556</v>
      </c>
      <c r="I34" s="7">
        <f t="shared" si="0"/>
        <v>3.3796631596795357E-2</v>
      </c>
    </row>
    <row r="35" spans="1:9" ht="16.5" x14ac:dyDescent="0.3">
      <c r="A35" s="5" t="s">
        <v>16</v>
      </c>
      <c r="B35" s="6">
        <v>39823</v>
      </c>
      <c r="C35" s="7">
        <v>0.46570680107614137</v>
      </c>
      <c r="D35" s="8" t="str">
        <f t="shared" si="1"/>
        <v>Matin</v>
      </c>
      <c r="E35" s="5" t="s">
        <v>21</v>
      </c>
      <c r="F35" s="5" t="s">
        <v>13</v>
      </c>
      <c r="G35" s="9">
        <v>12</v>
      </c>
      <c r="H35" s="7">
        <v>0.52361111111111114</v>
      </c>
      <c r="I35" s="7">
        <f t="shared" si="0"/>
        <v>5.7904310034969764E-2</v>
      </c>
    </row>
    <row r="36" spans="1:9" ht="16.5" x14ac:dyDescent="0.3">
      <c r="A36" s="5" t="s">
        <v>9</v>
      </c>
      <c r="B36" s="6">
        <v>39823</v>
      </c>
      <c r="C36" s="7">
        <v>0.82431161622451543</v>
      </c>
      <c r="D36" s="8" t="str">
        <f t="shared" si="1"/>
        <v>Soir</v>
      </c>
      <c r="E36" s="5" t="s">
        <v>10</v>
      </c>
      <c r="F36" s="5" t="s">
        <v>20</v>
      </c>
      <c r="G36" s="9">
        <v>6</v>
      </c>
      <c r="H36" s="7">
        <v>0.87222222222222223</v>
      </c>
      <c r="I36" s="7">
        <f t="shared" si="0"/>
        <v>4.7910605997706801E-2</v>
      </c>
    </row>
    <row r="37" spans="1:9" ht="16.5" x14ac:dyDescent="0.3">
      <c r="A37" s="5" t="s">
        <v>14</v>
      </c>
      <c r="B37" s="6">
        <v>39824</v>
      </c>
      <c r="C37" s="7">
        <v>3.7990583951800438E-2</v>
      </c>
      <c r="D37" s="8" t="str">
        <f t="shared" si="1"/>
        <v>Nuit</v>
      </c>
      <c r="E37" s="5" t="s">
        <v>15</v>
      </c>
      <c r="F37" s="5" t="s">
        <v>20</v>
      </c>
      <c r="G37" s="9">
        <v>6</v>
      </c>
      <c r="H37" s="7">
        <v>7.4999999999999997E-2</v>
      </c>
      <c r="I37" s="7">
        <f t="shared" si="0"/>
        <v>3.7009416048199559E-2</v>
      </c>
    </row>
    <row r="38" spans="1:9" ht="16.5" x14ac:dyDescent="0.3">
      <c r="A38" s="5" t="s">
        <v>9</v>
      </c>
      <c r="B38" s="6">
        <v>39825</v>
      </c>
      <c r="C38" s="7">
        <v>0.26238088224211542</v>
      </c>
      <c r="D38" s="8" t="str">
        <f t="shared" si="1"/>
        <v>Matin</v>
      </c>
      <c r="E38" s="5" t="s">
        <v>10</v>
      </c>
      <c r="F38" s="5" t="s">
        <v>13</v>
      </c>
      <c r="G38" s="9">
        <v>5</v>
      </c>
      <c r="H38" s="7">
        <v>0.29097222222222224</v>
      </c>
      <c r="I38" s="7">
        <f t="shared" si="0"/>
        <v>2.8591339980106822E-2</v>
      </c>
    </row>
    <row r="39" spans="1:9" ht="16.5" x14ac:dyDescent="0.3">
      <c r="A39" s="5" t="s">
        <v>16</v>
      </c>
      <c r="B39" s="6">
        <v>39825</v>
      </c>
      <c r="C39" s="7">
        <v>0.60121538270529884</v>
      </c>
      <c r="D39" s="8" t="str">
        <f t="shared" si="1"/>
        <v>Après-midi</v>
      </c>
      <c r="E39" s="5" t="s">
        <v>15</v>
      </c>
      <c r="F39" s="5" t="s">
        <v>13</v>
      </c>
      <c r="G39" s="9">
        <v>10</v>
      </c>
      <c r="H39" s="7">
        <v>0.66805555555555562</v>
      </c>
      <c r="I39" s="7">
        <f t="shared" si="0"/>
        <v>6.6840172850256785E-2</v>
      </c>
    </row>
    <row r="40" spans="1:9" ht="16.5" x14ac:dyDescent="0.3">
      <c r="A40" s="5" t="s">
        <v>18</v>
      </c>
      <c r="B40" s="6">
        <v>39825</v>
      </c>
      <c r="C40" s="7">
        <v>0.60363948799945089</v>
      </c>
      <c r="D40" s="8" t="str">
        <f t="shared" si="1"/>
        <v>Après-midi</v>
      </c>
      <c r="E40" s="5" t="s">
        <v>17</v>
      </c>
      <c r="F40" s="5" t="s">
        <v>20</v>
      </c>
      <c r="G40" s="9">
        <v>6</v>
      </c>
      <c r="H40" s="10">
        <v>0.71180555555555547</v>
      </c>
      <c r="I40" s="7">
        <f t="shared" si="0"/>
        <v>0.10816606755610458</v>
      </c>
    </row>
    <row r="41" spans="1:9" ht="16.5" x14ac:dyDescent="0.3">
      <c r="A41" s="5" t="s">
        <v>9</v>
      </c>
      <c r="B41" s="6">
        <v>39826</v>
      </c>
      <c r="C41" s="7">
        <v>0.74289567100572085</v>
      </c>
      <c r="D41" s="8" t="str">
        <f t="shared" si="1"/>
        <v>Après-midi</v>
      </c>
      <c r="E41" s="5" t="s">
        <v>15</v>
      </c>
      <c r="F41" s="5" t="s">
        <v>11</v>
      </c>
      <c r="G41" s="9">
        <v>6</v>
      </c>
      <c r="H41" s="7">
        <v>0.7993055555555556</v>
      </c>
      <c r="I41" s="7">
        <f t="shared" si="0"/>
        <v>5.6409884549834755E-2</v>
      </c>
    </row>
    <row r="42" spans="1:9" ht="16.5" x14ac:dyDescent="0.3">
      <c r="A42" s="5" t="s">
        <v>12</v>
      </c>
      <c r="B42" s="6">
        <v>39827</v>
      </c>
      <c r="C42" s="7">
        <v>0.17822262145436563</v>
      </c>
      <c r="D42" s="8" t="str">
        <f t="shared" si="1"/>
        <v>Nuit</v>
      </c>
      <c r="E42" s="5" t="s">
        <v>15</v>
      </c>
      <c r="F42" s="5" t="s">
        <v>20</v>
      </c>
      <c r="G42" s="9">
        <v>8</v>
      </c>
      <c r="H42" s="7">
        <v>0.23263888888888887</v>
      </c>
      <c r="I42" s="7">
        <f t="shared" si="0"/>
        <v>5.4416267434523241E-2</v>
      </c>
    </row>
    <row r="43" spans="1:9" ht="16.5" x14ac:dyDescent="0.3">
      <c r="A43" s="5" t="s">
        <v>14</v>
      </c>
      <c r="B43" s="6">
        <v>39827</v>
      </c>
      <c r="C43" s="7">
        <v>0.20674222626234151</v>
      </c>
      <c r="D43" s="8" t="str">
        <f t="shared" si="1"/>
        <v>Nuit</v>
      </c>
      <c r="E43" s="5" t="s">
        <v>15</v>
      </c>
      <c r="F43" s="5" t="s">
        <v>20</v>
      </c>
      <c r="G43" s="9">
        <v>7</v>
      </c>
      <c r="H43" s="7">
        <v>0.24236111111111111</v>
      </c>
      <c r="I43" s="7">
        <f t="shared" si="0"/>
        <v>3.56188848487696E-2</v>
      </c>
    </row>
    <row r="44" spans="1:9" ht="16.5" x14ac:dyDescent="0.3">
      <c r="A44" s="5" t="s">
        <v>16</v>
      </c>
      <c r="B44" s="6">
        <v>39827</v>
      </c>
      <c r="C44" s="7">
        <v>0.62656002682647571</v>
      </c>
      <c r="D44" s="8" t="str">
        <f t="shared" si="1"/>
        <v>Après-midi</v>
      </c>
      <c r="E44" s="5" t="s">
        <v>17</v>
      </c>
      <c r="F44" s="5" t="s">
        <v>13</v>
      </c>
      <c r="G44" s="9">
        <v>12</v>
      </c>
      <c r="H44" s="10">
        <v>0.66805555555555562</v>
      </c>
      <c r="I44" s="7">
        <f t="shared" si="0"/>
        <v>4.1495528729079911E-2</v>
      </c>
    </row>
    <row r="45" spans="1:9" ht="16.5" x14ac:dyDescent="0.3">
      <c r="A45" s="5" t="s">
        <v>18</v>
      </c>
      <c r="B45" s="6">
        <v>39827</v>
      </c>
      <c r="C45" s="7">
        <v>0.70698947105968379</v>
      </c>
      <c r="D45" s="8" t="str">
        <f t="shared" si="1"/>
        <v>Après-midi</v>
      </c>
      <c r="E45" s="5" t="s">
        <v>15</v>
      </c>
      <c r="F45" s="5" t="s">
        <v>11</v>
      </c>
      <c r="G45" s="9">
        <v>5</v>
      </c>
      <c r="H45" s="7">
        <v>0.74444444444444446</v>
      </c>
      <c r="I45" s="7">
        <f t="shared" si="0"/>
        <v>3.745497338476067E-2</v>
      </c>
    </row>
    <row r="46" spans="1:9" ht="16.5" x14ac:dyDescent="0.3">
      <c r="A46" s="5" t="s">
        <v>12</v>
      </c>
      <c r="B46" s="6">
        <v>39827</v>
      </c>
      <c r="C46" s="7">
        <v>0.72808559300001852</v>
      </c>
      <c r="D46" s="8" t="str">
        <f t="shared" si="1"/>
        <v>Après-midi</v>
      </c>
      <c r="E46" s="5" t="s">
        <v>10</v>
      </c>
      <c r="F46" s="5" t="s">
        <v>20</v>
      </c>
      <c r="G46" s="9">
        <v>8</v>
      </c>
      <c r="H46" s="7">
        <v>0.77222222222222225</v>
      </c>
      <c r="I46" s="7">
        <f t="shared" si="0"/>
        <v>4.4136629222203738E-2</v>
      </c>
    </row>
    <row r="47" spans="1:9" ht="16.5" x14ac:dyDescent="0.3">
      <c r="A47" s="5" t="s">
        <v>18</v>
      </c>
      <c r="B47" s="6">
        <v>39828</v>
      </c>
      <c r="C47" s="7">
        <v>0.33067361726744338</v>
      </c>
      <c r="D47" s="8" t="str">
        <f t="shared" si="1"/>
        <v>Matin</v>
      </c>
      <c r="E47" s="5" t="s">
        <v>15</v>
      </c>
      <c r="F47" s="5" t="s">
        <v>20</v>
      </c>
      <c r="G47" s="9">
        <v>4</v>
      </c>
      <c r="H47" s="7">
        <v>0.39374999999999999</v>
      </c>
      <c r="I47" s="7">
        <f t="shared" si="0"/>
        <v>6.3076382732556613E-2</v>
      </c>
    </row>
    <row r="48" spans="1:9" ht="16.5" x14ac:dyDescent="0.3">
      <c r="A48" s="5" t="s">
        <v>12</v>
      </c>
      <c r="B48" s="6">
        <v>39828</v>
      </c>
      <c r="C48" s="7">
        <v>0.67602078740806171</v>
      </c>
      <c r="D48" s="8" t="str">
        <f t="shared" si="1"/>
        <v>Après-midi</v>
      </c>
      <c r="E48" s="5" t="s">
        <v>10</v>
      </c>
      <c r="F48" s="5" t="s">
        <v>11</v>
      </c>
      <c r="G48" s="9">
        <v>6</v>
      </c>
      <c r="H48" s="7">
        <v>0.77361111111111114</v>
      </c>
      <c r="I48" s="7">
        <f t="shared" si="0"/>
        <v>9.7590323703049431E-2</v>
      </c>
    </row>
    <row r="49" spans="1:9" ht="16.5" x14ac:dyDescent="0.3">
      <c r="A49" s="5" t="s">
        <v>9</v>
      </c>
      <c r="B49" s="6">
        <v>39828</v>
      </c>
      <c r="C49" s="7">
        <v>0.88735581375963624</v>
      </c>
      <c r="D49" s="8" t="str">
        <f t="shared" si="1"/>
        <v>Soir</v>
      </c>
      <c r="E49" s="5" t="s">
        <v>21</v>
      </c>
      <c r="F49" s="5" t="s">
        <v>20</v>
      </c>
      <c r="G49" s="9">
        <v>7</v>
      </c>
      <c r="H49" s="7">
        <v>0.94513888888888886</v>
      </c>
      <c r="I49" s="7">
        <f t="shared" si="0"/>
        <v>5.7783075129252626E-2</v>
      </c>
    </row>
    <row r="50" spans="1:9" ht="16.5" x14ac:dyDescent="0.3">
      <c r="A50" s="5" t="s">
        <v>18</v>
      </c>
      <c r="B50" s="6">
        <v>39829</v>
      </c>
      <c r="C50" s="7">
        <v>0.2037416890870043</v>
      </c>
      <c r="D50" s="8" t="str">
        <f t="shared" si="1"/>
        <v>Nuit</v>
      </c>
      <c r="E50" s="5" t="s">
        <v>17</v>
      </c>
      <c r="F50" s="5" t="s">
        <v>20</v>
      </c>
      <c r="G50" s="9">
        <v>5</v>
      </c>
      <c r="H50" s="10">
        <v>0.29236111111111113</v>
      </c>
      <c r="I50" s="7">
        <f t="shared" si="0"/>
        <v>8.8619422024106831E-2</v>
      </c>
    </row>
    <row r="51" spans="1:9" ht="16.5" x14ac:dyDescent="0.3">
      <c r="A51" s="5" t="s">
        <v>16</v>
      </c>
      <c r="B51" s="6">
        <v>39829</v>
      </c>
      <c r="C51" s="7">
        <v>0.6156246571217503</v>
      </c>
      <c r="D51" s="8" t="str">
        <f t="shared" si="1"/>
        <v>Après-midi</v>
      </c>
      <c r="E51" s="5" t="s">
        <v>15</v>
      </c>
      <c r="F51" s="5" t="s">
        <v>20</v>
      </c>
      <c r="G51" s="9">
        <v>5</v>
      </c>
      <c r="H51" s="7">
        <v>0.65138888888888891</v>
      </c>
      <c r="I51" s="7">
        <f t="shared" si="0"/>
        <v>3.576423176713861E-2</v>
      </c>
    </row>
    <row r="52" spans="1:9" ht="16.5" x14ac:dyDescent="0.3">
      <c r="A52" s="5" t="s">
        <v>9</v>
      </c>
      <c r="B52" s="6">
        <v>39830</v>
      </c>
      <c r="C52" s="7">
        <v>0.20871136174768301</v>
      </c>
      <c r="D52" s="8" t="str">
        <f t="shared" si="1"/>
        <v>Nuit</v>
      </c>
      <c r="E52" s="5" t="s">
        <v>19</v>
      </c>
      <c r="F52" s="5" t="s">
        <v>11</v>
      </c>
      <c r="G52" s="9">
        <v>5</v>
      </c>
      <c r="H52" s="7">
        <v>0.22361111111111109</v>
      </c>
      <c r="I52" s="7">
        <f t="shared" si="0"/>
        <v>1.4899749363428083E-2</v>
      </c>
    </row>
    <row r="53" spans="1:9" ht="16.5" x14ac:dyDescent="0.3">
      <c r="A53" s="5" t="s">
        <v>14</v>
      </c>
      <c r="B53" s="6">
        <v>39830</v>
      </c>
      <c r="C53" s="7">
        <v>0.436023017529787</v>
      </c>
      <c r="D53" s="8" t="str">
        <f t="shared" si="1"/>
        <v>Matin</v>
      </c>
      <c r="E53" s="5" t="s">
        <v>10</v>
      </c>
      <c r="F53" s="5" t="s">
        <v>20</v>
      </c>
      <c r="G53" s="9">
        <v>8</v>
      </c>
      <c r="H53" s="7">
        <v>0.53125</v>
      </c>
      <c r="I53" s="7">
        <f t="shared" si="0"/>
        <v>9.5226982470212995E-2</v>
      </c>
    </row>
    <row r="54" spans="1:9" ht="16.5" x14ac:dyDescent="0.3">
      <c r="A54" s="5" t="s">
        <v>12</v>
      </c>
      <c r="B54" s="6">
        <v>39830</v>
      </c>
      <c r="C54" s="7">
        <v>0.83765915703419158</v>
      </c>
      <c r="D54" s="8" t="str">
        <f t="shared" si="1"/>
        <v>Soir</v>
      </c>
      <c r="E54" s="5" t="s">
        <v>15</v>
      </c>
      <c r="F54" s="5" t="s">
        <v>20</v>
      </c>
      <c r="G54" s="9">
        <v>6</v>
      </c>
      <c r="H54" s="7">
        <v>0.94652777777777775</v>
      </c>
      <c r="I54" s="7">
        <f t="shared" si="0"/>
        <v>0.10886862074358616</v>
      </c>
    </row>
    <row r="55" spans="1:9" ht="16.5" x14ac:dyDescent="0.3">
      <c r="A55" s="5" t="s">
        <v>9</v>
      </c>
      <c r="B55" s="6">
        <v>39830</v>
      </c>
      <c r="C55" s="7">
        <v>0.8516022800865457</v>
      </c>
      <c r="D55" s="8" t="str">
        <f t="shared" si="1"/>
        <v>Soir</v>
      </c>
      <c r="E55" s="5" t="s">
        <v>15</v>
      </c>
      <c r="F55" s="5" t="s">
        <v>13</v>
      </c>
      <c r="G55" s="9">
        <v>10</v>
      </c>
      <c r="H55" s="7">
        <v>0.86597222222222225</v>
      </c>
      <c r="I55" s="7">
        <f t="shared" si="0"/>
        <v>1.436994213567655E-2</v>
      </c>
    </row>
    <row r="56" spans="1:9" ht="16.5" x14ac:dyDescent="0.3">
      <c r="A56" s="5" t="s">
        <v>18</v>
      </c>
      <c r="B56" s="6">
        <v>39830</v>
      </c>
      <c r="C56" s="7">
        <v>0.91391319436808005</v>
      </c>
      <c r="D56" s="8" t="str">
        <f t="shared" si="1"/>
        <v>Soir</v>
      </c>
      <c r="E56" s="5" t="s">
        <v>15</v>
      </c>
      <c r="F56" s="5" t="s">
        <v>20</v>
      </c>
      <c r="G56" s="9">
        <v>6</v>
      </c>
      <c r="H56" s="7">
        <v>0.9784722222222223</v>
      </c>
      <c r="I56" s="7">
        <f t="shared" si="0"/>
        <v>6.4559027854142248E-2</v>
      </c>
    </row>
    <row r="57" spans="1:9" ht="16.5" x14ac:dyDescent="0.3">
      <c r="A57" s="5" t="s">
        <v>16</v>
      </c>
      <c r="B57" s="6">
        <v>39830</v>
      </c>
      <c r="C57" s="7">
        <v>0.94116338230144692</v>
      </c>
      <c r="D57" s="8" t="str">
        <f t="shared" si="1"/>
        <v>Soir</v>
      </c>
      <c r="E57" s="5" t="s">
        <v>15</v>
      </c>
      <c r="F57" s="5" t="s">
        <v>20</v>
      </c>
      <c r="G57" s="9">
        <v>5</v>
      </c>
      <c r="H57" s="7">
        <v>0.9902777777777777</v>
      </c>
      <c r="I57" s="7">
        <f t="shared" si="0"/>
        <v>4.9114395476330786E-2</v>
      </c>
    </row>
    <row r="58" spans="1:9" ht="16.5" x14ac:dyDescent="0.3">
      <c r="A58" s="5" t="s">
        <v>9</v>
      </c>
      <c r="B58" s="6">
        <v>39831</v>
      </c>
      <c r="C58" s="7">
        <v>0.81675926782761055</v>
      </c>
      <c r="D58" s="8" t="str">
        <f t="shared" si="1"/>
        <v>Soir</v>
      </c>
      <c r="E58" s="5" t="s">
        <v>17</v>
      </c>
      <c r="F58" s="5" t="s">
        <v>20</v>
      </c>
      <c r="G58" s="9">
        <v>7</v>
      </c>
      <c r="H58" s="10">
        <v>0.85763888888888884</v>
      </c>
      <c r="I58" s="7">
        <f t="shared" si="0"/>
        <v>4.0879621061278293E-2</v>
      </c>
    </row>
    <row r="59" spans="1:9" ht="16.5" x14ac:dyDescent="0.3">
      <c r="A59" s="5" t="s">
        <v>12</v>
      </c>
      <c r="B59" s="6">
        <v>39832</v>
      </c>
      <c r="C59" s="7">
        <v>0.23494261902627933</v>
      </c>
      <c r="D59" s="8" t="str">
        <f t="shared" si="1"/>
        <v>Nuit</v>
      </c>
      <c r="E59" s="5" t="s">
        <v>10</v>
      </c>
      <c r="F59" s="5" t="s">
        <v>20</v>
      </c>
      <c r="G59" s="9">
        <v>7</v>
      </c>
      <c r="H59" s="7">
        <v>0.32291666666666669</v>
      </c>
      <c r="I59" s="7">
        <f t="shared" si="0"/>
        <v>8.7974047640387354E-2</v>
      </c>
    </row>
    <row r="60" spans="1:9" ht="16.5" x14ac:dyDescent="0.3">
      <c r="A60" s="5" t="s">
        <v>16</v>
      </c>
      <c r="B60" s="6">
        <v>39832</v>
      </c>
      <c r="C60" s="7">
        <v>0.60222241357545303</v>
      </c>
      <c r="D60" s="8" t="str">
        <f t="shared" si="1"/>
        <v>Après-midi</v>
      </c>
      <c r="E60" s="5" t="s">
        <v>17</v>
      </c>
      <c r="F60" s="5" t="s">
        <v>20</v>
      </c>
      <c r="G60" s="9">
        <v>8</v>
      </c>
      <c r="H60" s="10">
        <v>0.70347222222222217</v>
      </c>
      <c r="I60" s="7">
        <f t="shared" si="0"/>
        <v>0.10124980864676913</v>
      </c>
    </row>
    <row r="61" spans="1:9" ht="16.5" x14ac:dyDescent="0.3">
      <c r="A61" s="5" t="s">
        <v>12</v>
      </c>
      <c r="B61" s="6">
        <v>39832</v>
      </c>
      <c r="C61" s="7">
        <v>0.76375245915267498</v>
      </c>
      <c r="D61" s="8" t="str">
        <f t="shared" si="1"/>
        <v>Soir</v>
      </c>
      <c r="E61" s="5" t="s">
        <v>15</v>
      </c>
      <c r="F61" s="5" t="s">
        <v>11</v>
      </c>
      <c r="G61" s="9">
        <v>8</v>
      </c>
      <c r="H61" s="7">
        <v>0.78263888888888899</v>
      </c>
      <c r="I61" s="7">
        <f t="shared" si="0"/>
        <v>1.8886429736214017E-2</v>
      </c>
    </row>
    <row r="62" spans="1:9" ht="16.5" x14ac:dyDescent="0.3">
      <c r="A62" s="5" t="s">
        <v>14</v>
      </c>
      <c r="B62" s="6">
        <v>39832</v>
      </c>
      <c r="C62" s="7">
        <v>0.94204861111111116</v>
      </c>
      <c r="D62" s="8" t="str">
        <f t="shared" si="1"/>
        <v>Soir</v>
      </c>
      <c r="E62" s="5" t="s">
        <v>15</v>
      </c>
      <c r="F62" s="5" t="s">
        <v>20</v>
      </c>
      <c r="G62" s="9">
        <v>5</v>
      </c>
      <c r="H62" s="7">
        <v>0.9902777777777777</v>
      </c>
      <c r="I62" s="7">
        <f t="shared" si="0"/>
        <v>4.8229166666666545E-2</v>
      </c>
    </row>
    <row r="63" spans="1:9" ht="16.5" x14ac:dyDescent="0.3">
      <c r="A63" s="5" t="s">
        <v>16</v>
      </c>
      <c r="B63" s="6">
        <v>39833</v>
      </c>
      <c r="C63" s="7">
        <v>2.457820793801746E-3</v>
      </c>
      <c r="D63" s="8" t="str">
        <f t="shared" si="1"/>
        <v>Nuit</v>
      </c>
      <c r="E63" s="5" t="s">
        <v>10</v>
      </c>
      <c r="F63" s="5" t="s">
        <v>11</v>
      </c>
      <c r="G63" s="9">
        <v>5</v>
      </c>
      <c r="H63" s="7">
        <v>9.9999999999999992E-2</v>
      </c>
      <c r="I63" s="7">
        <f t="shared" si="0"/>
        <v>9.7542179206198246E-2</v>
      </c>
    </row>
    <row r="64" spans="1:9" ht="16.5" x14ac:dyDescent="0.3">
      <c r="A64" s="5" t="s">
        <v>9</v>
      </c>
      <c r="B64" s="6">
        <v>39833</v>
      </c>
      <c r="C64" s="7">
        <v>0.10800235473169373</v>
      </c>
      <c r="D64" s="8" t="str">
        <f t="shared" si="1"/>
        <v>Nuit</v>
      </c>
      <c r="E64" s="5" t="s">
        <v>15</v>
      </c>
      <c r="F64" s="5" t="s">
        <v>20</v>
      </c>
      <c r="G64" s="9">
        <v>7</v>
      </c>
      <c r="H64" s="7">
        <v>0.16597222222222222</v>
      </c>
      <c r="I64" s="7">
        <f t="shared" si="0"/>
        <v>5.7969867490528487E-2</v>
      </c>
    </row>
    <row r="65" spans="1:9" ht="16.5" x14ac:dyDescent="0.3">
      <c r="A65" s="5" t="s">
        <v>18</v>
      </c>
      <c r="B65" s="6">
        <v>39833</v>
      </c>
      <c r="C65" s="7">
        <v>0.34049015205467481</v>
      </c>
      <c r="D65" s="8" t="str">
        <f t="shared" si="1"/>
        <v>Matin</v>
      </c>
      <c r="E65" s="5" t="s">
        <v>15</v>
      </c>
      <c r="F65" s="5" t="s">
        <v>20</v>
      </c>
      <c r="G65" s="9">
        <v>6</v>
      </c>
      <c r="H65" s="7">
        <v>0.41250000000000003</v>
      </c>
      <c r="I65" s="7">
        <f t="shared" si="0"/>
        <v>7.2009847945325223E-2</v>
      </c>
    </row>
    <row r="66" spans="1:9" ht="16.5" x14ac:dyDescent="0.3">
      <c r="A66" s="5" t="s">
        <v>12</v>
      </c>
      <c r="B66" s="6">
        <v>39834</v>
      </c>
      <c r="C66" s="7">
        <v>0.24204032555638788</v>
      </c>
      <c r="D66" s="8" t="str">
        <f t="shared" si="1"/>
        <v>Nuit</v>
      </c>
      <c r="E66" s="5" t="s">
        <v>17</v>
      </c>
      <c r="F66" s="5" t="s">
        <v>11</v>
      </c>
      <c r="G66" s="9">
        <v>3</v>
      </c>
      <c r="H66" s="10">
        <v>0.38472222222222219</v>
      </c>
      <c r="I66" s="7">
        <f t="shared" ref="I66:I84" si="2">H66-C66</f>
        <v>0.14268189666583431</v>
      </c>
    </row>
    <row r="67" spans="1:9" ht="16.5" x14ac:dyDescent="0.3">
      <c r="A67" s="5" t="s">
        <v>9</v>
      </c>
      <c r="B67" s="6">
        <v>39834</v>
      </c>
      <c r="C67" s="7">
        <v>0.26160554008573467</v>
      </c>
      <c r="D67" s="8" t="str">
        <f t="shared" ref="D67:D84" si="3">IF((HOUR(C67))&gt;23,"Nuit",IF((HOUR(C67))&gt;17,"Soir",IF((HOUR(C67))&gt;11,"Après-midi",IF((HOUR(C67))&gt;5,"Matin","Nuit"))))</f>
        <v>Matin</v>
      </c>
      <c r="E67" s="5" t="s">
        <v>10</v>
      </c>
      <c r="F67" s="5" t="s">
        <v>20</v>
      </c>
      <c r="G67" s="9">
        <v>9</v>
      </c>
      <c r="H67" s="7">
        <v>0.29583333333333334</v>
      </c>
      <c r="I67" s="7">
        <f t="shared" si="2"/>
        <v>3.422779324759867E-2</v>
      </c>
    </row>
    <row r="68" spans="1:9" ht="16.5" x14ac:dyDescent="0.3">
      <c r="A68" s="5" t="s">
        <v>18</v>
      </c>
      <c r="B68" s="6">
        <v>39835</v>
      </c>
      <c r="C68" s="7">
        <v>0.11096147799654399</v>
      </c>
      <c r="D68" s="8" t="str">
        <f t="shared" si="3"/>
        <v>Nuit</v>
      </c>
      <c r="E68" s="5" t="s">
        <v>15</v>
      </c>
      <c r="F68" s="5" t="s">
        <v>11</v>
      </c>
      <c r="G68" s="9">
        <v>5</v>
      </c>
      <c r="H68" s="7">
        <v>0.19513888888888889</v>
      </c>
      <c r="I68" s="7">
        <f t="shared" si="2"/>
        <v>8.41774108923449E-2</v>
      </c>
    </row>
    <row r="69" spans="1:9" ht="16.5" x14ac:dyDescent="0.3">
      <c r="A69" s="5" t="s">
        <v>9</v>
      </c>
      <c r="B69" s="6">
        <v>39835</v>
      </c>
      <c r="C69" s="7">
        <v>0.56076070262951916</v>
      </c>
      <c r="D69" s="8" t="str">
        <f t="shared" si="3"/>
        <v>Après-midi</v>
      </c>
      <c r="E69" s="5" t="s">
        <v>15</v>
      </c>
      <c r="F69" s="5" t="s">
        <v>20</v>
      </c>
      <c r="G69" s="9">
        <v>7</v>
      </c>
      <c r="H69" s="7">
        <v>0.62916666666666665</v>
      </c>
      <c r="I69" s="7">
        <f t="shared" si="2"/>
        <v>6.8405964037147493E-2</v>
      </c>
    </row>
    <row r="70" spans="1:9" ht="16.5" x14ac:dyDescent="0.3">
      <c r="A70" s="5" t="s">
        <v>12</v>
      </c>
      <c r="B70" s="6">
        <v>39835</v>
      </c>
      <c r="C70" s="7">
        <v>0.75679558646869971</v>
      </c>
      <c r="D70" s="8" t="str">
        <f t="shared" si="3"/>
        <v>Soir</v>
      </c>
      <c r="E70" s="5" t="s">
        <v>21</v>
      </c>
      <c r="F70" s="5" t="s">
        <v>20</v>
      </c>
      <c r="G70" s="9">
        <v>8</v>
      </c>
      <c r="H70" s="7">
        <v>0.86458333333333337</v>
      </c>
      <c r="I70" s="7">
        <f t="shared" si="2"/>
        <v>0.10778774686463366</v>
      </c>
    </row>
    <row r="71" spans="1:9" ht="16.5" x14ac:dyDescent="0.3">
      <c r="A71" s="5" t="s">
        <v>16</v>
      </c>
      <c r="B71" s="6">
        <v>39836</v>
      </c>
      <c r="C71" s="7">
        <v>0.32678217920602393</v>
      </c>
      <c r="D71" s="8" t="str">
        <f t="shared" si="3"/>
        <v>Matin</v>
      </c>
      <c r="E71" s="5" t="s">
        <v>15</v>
      </c>
      <c r="F71" s="5" t="s">
        <v>13</v>
      </c>
      <c r="G71" s="9">
        <v>7</v>
      </c>
      <c r="H71" s="7">
        <v>0.35625000000000001</v>
      </c>
      <c r="I71" s="7">
        <f t="shared" si="2"/>
        <v>2.9467820793976085E-2</v>
      </c>
    </row>
    <row r="72" spans="1:9" ht="16.5" x14ac:dyDescent="0.3">
      <c r="A72" s="5" t="s">
        <v>14</v>
      </c>
      <c r="B72" s="6">
        <v>39837</v>
      </c>
      <c r="C72" s="7">
        <v>0.6954511555970988</v>
      </c>
      <c r="D72" s="8" t="str">
        <f t="shared" si="3"/>
        <v>Après-midi</v>
      </c>
      <c r="E72" s="5" t="s">
        <v>17</v>
      </c>
      <c r="F72" s="5" t="s">
        <v>13</v>
      </c>
      <c r="G72" s="9">
        <v>10</v>
      </c>
      <c r="H72" s="10">
        <v>0.7680555555555556</v>
      </c>
      <c r="I72" s="7">
        <f t="shared" si="2"/>
        <v>7.26043999584568E-2</v>
      </c>
    </row>
    <row r="73" spans="1:9" ht="16.5" x14ac:dyDescent="0.3">
      <c r="A73" s="5" t="s">
        <v>16</v>
      </c>
      <c r="B73" s="6">
        <v>39838</v>
      </c>
      <c r="C73" s="7">
        <v>0.67145700118365248</v>
      </c>
      <c r="D73" s="8" t="str">
        <f t="shared" si="3"/>
        <v>Après-midi</v>
      </c>
      <c r="E73" s="5" t="s">
        <v>10</v>
      </c>
      <c r="F73" s="5" t="s">
        <v>13</v>
      </c>
      <c r="G73" s="9">
        <v>10</v>
      </c>
      <c r="H73" s="7">
        <v>0.72916666666666663</v>
      </c>
      <c r="I73" s="7">
        <f t="shared" si="2"/>
        <v>5.770966548301415E-2</v>
      </c>
    </row>
    <row r="74" spans="1:9" ht="16.5" x14ac:dyDescent="0.3">
      <c r="A74" s="5" t="s">
        <v>9</v>
      </c>
      <c r="B74" s="6">
        <v>39838</v>
      </c>
      <c r="C74" s="7">
        <v>0.70583055135586226</v>
      </c>
      <c r="D74" s="8" t="str">
        <f t="shared" si="3"/>
        <v>Après-midi</v>
      </c>
      <c r="E74" s="5" t="s">
        <v>15</v>
      </c>
      <c r="F74" s="5" t="s">
        <v>20</v>
      </c>
      <c r="G74" s="9">
        <v>8</v>
      </c>
      <c r="H74" s="7">
        <v>0.7583333333333333</v>
      </c>
      <c r="I74" s="7">
        <f t="shared" si="2"/>
        <v>5.2502781977471047E-2</v>
      </c>
    </row>
    <row r="75" spans="1:9" ht="16.5" x14ac:dyDescent="0.3">
      <c r="A75" s="5" t="s">
        <v>14</v>
      </c>
      <c r="B75" s="6">
        <v>39838</v>
      </c>
      <c r="C75" s="7">
        <v>0.72196406689943782</v>
      </c>
      <c r="D75" s="8" t="str">
        <f t="shared" si="3"/>
        <v>Après-midi</v>
      </c>
      <c r="E75" s="5" t="s">
        <v>15</v>
      </c>
      <c r="F75" s="5" t="s">
        <v>20</v>
      </c>
      <c r="G75" s="9">
        <v>7</v>
      </c>
      <c r="H75" s="7">
        <v>0.7583333333333333</v>
      </c>
      <c r="I75" s="7">
        <f t="shared" si="2"/>
        <v>3.6369266433895486E-2</v>
      </c>
    </row>
    <row r="76" spans="1:9" ht="16.5" x14ac:dyDescent="0.3">
      <c r="A76" s="5" t="s">
        <v>12</v>
      </c>
      <c r="B76" s="6">
        <v>39840</v>
      </c>
      <c r="C76" s="7">
        <v>0.13133462069731738</v>
      </c>
      <c r="D76" s="8" t="str">
        <f t="shared" si="3"/>
        <v>Nuit</v>
      </c>
      <c r="E76" s="5" t="s">
        <v>15</v>
      </c>
      <c r="F76" s="5" t="s">
        <v>20</v>
      </c>
      <c r="G76" s="9">
        <v>8</v>
      </c>
      <c r="H76" s="7">
        <v>0.19791666666666666</v>
      </c>
      <c r="I76" s="7">
        <f t="shared" si="2"/>
        <v>6.6582045969349274E-2</v>
      </c>
    </row>
    <row r="77" spans="1:9" ht="16.5" x14ac:dyDescent="0.3">
      <c r="A77" s="5" t="s">
        <v>14</v>
      </c>
      <c r="B77" s="6">
        <v>39841</v>
      </c>
      <c r="C77" s="7">
        <v>5.6979166666666664E-2</v>
      </c>
      <c r="D77" s="8" t="str">
        <f t="shared" si="3"/>
        <v>Nuit</v>
      </c>
      <c r="E77" s="5" t="s">
        <v>10</v>
      </c>
      <c r="F77" s="5" t="s">
        <v>11</v>
      </c>
      <c r="G77" s="9">
        <v>5</v>
      </c>
      <c r="H77" s="7">
        <v>0.17708333333333334</v>
      </c>
      <c r="I77" s="7">
        <f t="shared" si="2"/>
        <v>0.12010416666666668</v>
      </c>
    </row>
    <row r="78" spans="1:9" ht="16.5" x14ac:dyDescent="0.3">
      <c r="A78" s="5" t="s">
        <v>18</v>
      </c>
      <c r="B78" s="6">
        <v>39841</v>
      </c>
      <c r="C78" s="7">
        <v>0.39560364185841479</v>
      </c>
      <c r="D78" s="8" t="str">
        <f t="shared" si="3"/>
        <v>Matin</v>
      </c>
      <c r="E78" s="5" t="s">
        <v>17</v>
      </c>
      <c r="F78" s="5" t="s">
        <v>20</v>
      </c>
      <c r="G78" s="9">
        <v>8</v>
      </c>
      <c r="H78" s="10">
        <v>0.53194444444444444</v>
      </c>
      <c r="I78" s="7">
        <f t="shared" si="2"/>
        <v>0.13634080258602965</v>
      </c>
    </row>
    <row r="79" spans="1:9" ht="16.5" x14ac:dyDescent="0.3">
      <c r="A79" s="5" t="s">
        <v>12</v>
      </c>
      <c r="B79" s="6">
        <v>39842</v>
      </c>
      <c r="C79" s="7">
        <v>0.15839076761825055</v>
      </c>
      <c r="D79" s="8" t="str">
        <f t="shared" si="3"/>
        <v>Nuit</v>
      </c>
      <c r="E79" s="5" t="s">
        <v>10</v>
      </c>
      <c r="F79" s="5" t="s">
        <v>13</v>
      </c>
      <c r="G79" s="9">
        <v>8</v>
      </c>
      <c r="H79" s="7">
        <v>0.19305555555555554</v>
      </c>
      <c r="I79" s="7">
        <f t="shared" si="2"/>
        <v>3.4664787937304986E-2</v>
      </c>
    </row>
    <row r="80" spans="1:9" ht="16.5" x14ac:dyDescent="0.3">
      <c r="A80" s="5" t="s">
        <v>18</v>
      </c>
      <c r="B80" s="6">
        <v>39843</v>
      </c>
      <c r="C80" s="7">
        <v>1.9183177439063392E-2</v>
      </c>
      <c r="D80" s="8" t="str">
        <f t="shared" si="3"/>
        <v>Nuit</v>
      </c>
      <c r="E80" s="5" t="s">
        <v>15</v>
      </c>
      <c r="F80" s="5" t="s">
        <v>13</v>
      </c>
      <c r="G80" s="9">
        <v>6</v>
      </c>
      <c r="H80" s="7">
        <v>5.8333333333333327E-2</v>
      </c>
      <c r="I80" s="7">
        <f t="shared" si="2"/>
        <v>3.9150155894269935E-2</v>
      </c>
    </row>
    <row r="81" spans="1:9" ht="16.5" x14ac:dyDescent="0.3">
      <c r="A81" s="5" t="s">
        <v>16</v>
      </c>
      <c r="B81" s="6">
        <v>39843</v>
      </c>
      <c r="C81" s="7">
        <v>0.61746446889107354</v>
      </c>
      <c r="D81" s="8" t="str">
        <f t="shared" si="3"/>
        <v>Après-midi</v>
      </c>
      <c r="E81" s="5" t="s">
        <v>21</v>
      </c>
      <c r="F81" s="5" t="s">
        <v>13</v>
      </c>
      <c r="G81" s="9">
        <v>15</v>
      </c>
      <c r="H81" s="7">
        <v>0.66666666666666663</v>
      </c>
      <c r="I81" s="7">
        <f t="shared" si="2"/>
        <v>4.9202197775593093E-2</v>
      </c>
    </row>
    <row r="82" spans="1:9" ht="16.5" x14ac:dyDescent="0.3">
      <c r="A82" s="5" t="s">
        <v>12</v>
      </c>
      <c r="B82" s="6">
        <v>39843</v>
      </c>
      <c r="C82" s="7">
        <v>0.94515800899063063</v>
      </c>
      <c r="D82" s="8" t="str">
        <f t="shared" si="3"/>
        <v>Soir</v>
      </c>
      <c r="E82" s="5" t="s">
        <v>15</v>
      </c>
      <c r="F82" s="5" t="s">
        <v>13</v>
      </c>
      <c r="G82" s="9">
        <v>10</v>
      </c>
      <c r="H82" s="7">
        <v>0.99861111111111101</v>
      </c>
      <c r="I82" s="7">
        <f t="shared" si="2"/>
        <v>5.3453102120480378E-2</v>
      </c>
    </row>
    <row r="83" spans="1:9" ht="16.5" x14ac:dyDescent="0.3">
      <c r="A83" s="5" t="s">
        <v>18</v>
      </c>
      <c r="B83" s="6">
        <v>39844</v>
      </c>
      <c r="C83" s="7">
        <v>8.0107245254933623E-2</v>
      </c>
      <c r="D83" s="8" t="str">
        <f t="shared" si="3"/>
        <v>Nuit</v>
      </c>
      <c r="E83" s="5" t="s">
        <v>19</v>
      </c>
      <c r="F83" s="5" t="s">
        <v>13</v>
      </c>
      <c r="G83" s="9">
        <v>9</v>
      </c>
      <c r="H83" s="7">
        <v>9.6527777777777768E-2</v>
      </c>
      <c r="I83" s="7">
        <f t="shared" si="2"/>
        <v>1.6420532522844145E-2</v>
      </c>
    </row>
    <row r="84" spans="1:9" ht="16.5" x14ac:dyDescent="0.3">
      <c r="A84" s="11" t="s">
        <v>14</v>
      </c>
      <c r="B84" s="12">
        <v>39844</v>
      </c>
      <c r="C84" s="13">
        <v>0.63354166666666667</v>
      </c>
      <c r="D84" s="14" t="str">
        <f t="shared" si="3"/>
        <v>Après-midi</v>
      </c>
      <c r="E84" s="11" t="s">
        <v>17</v>
      </c>
      <c r="F84" s="11" t="s">
        <v>11</v>
      </c>
      <c r="G84" s="15">
        <v>4</v>
      </c>
      <c r="H84" s="16">
        <v>0.72638888888888886</v>
      </c>
      <c r="I84" s="13">
        <f t="shared" si="2"/>
        <v>9.2847222222222192E-2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7E8F-88E9-4314-86B7-70FD5025705B}">
  <dimension ref="A1"/>
  <sheetViews>
    <sheetView workbookViewId="0">
      <selection activeCell="A2" sqref="A2"/>
    </sheetView>
  </sheetViews>
  <sheetFormatPr baseColWidth="10" defaultRowHeight="16.5" x14ac:dyDescent="0.3"/>
  <cols>
    <col min="1" max="1" width="27" customWidth="1"/>
    <col min="2" max="2" width="42.625" customWidth="1"/>
    <col min="3" max="3" width="5.75" customWidth="1"/>
    <col min="4" max="4" width="11.125" customWidth="1"/>
    <col min="5" max="5" width="7.625" customWidth="1"/>
    <col min="6" max="6" width="3.875" customWidth="1"/>
    <col min="7" max="7" width="11" customWidth="1"/>
  </cols>
  <sheetData>
    <row r="1" spans="1:1" x14ac:dyDescent="0.3">
      <c r="A1" s="17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6023-9224-4191-A594-DADBE7A2886A}">
  <dimension ref="B1:E1"/>
  <sheetViews>
    <sheetView workbookViewId="0"/>
  </sheetViews>
  <sheetFormatPr baseColWidth="10" defaultRowHeight="16.5" x14ac:dyDescent="0.3"/>
  <cols>
    <col min="1" max="1" width="3.625" customWidth="1"/>
    <col min="2" max="2" width="27" customWidth="1"/>
    <col min="3" max="3" width="42.625" customWidth="1"/>
    <col min="4" max="4" width="16.375" customWidth="1"/>
    <col min="5" max="5" width="27" customWidth="1"/>
    <col min="6" max="6" width="42.625" customWidth="1"/>
    <col min="7" max="8" width="6.75" customWidth="1"/>
    <col min="9" max="9" width="9.625" customWidth="1"/>
    <col min="10" max="10" width="6.125" customWidth="1"/>
    <col min="11" max="12" width="4.375" customWidth="1"/>
    <col min="13" max="14" width="6.75" customWidth="1"/>
    <col min="15" max="15" width="8.25" customWidth="1"/>
    <col min="16" max="16" width="6.125" customWidth="1"/>
    <col min="17" max="18" width="4.375" customWidth="1"/>
    <col min="19" max="20" width="6.75" customWidth="1"/>
    <col min="21" max="21" width="8" customWidth="1"/>
    <col min="22" max="22" width="11" bestFit="1" customWidth="1"/>
  </cols>
  <sheetData>
    <row r="1" spans="2:5" x14ac:dyDescent="0.3">
      <c r="B1" s="17" t="s">
        <v>23</v>
      </c>
      <c r="E1" s="17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AAEC7-52F5-4F49-8C79-8A505CBC2360}">
  <dimension ref="A1:K5"/>
  <sheetViews>
    <sheetView workbookViewId="0">
      <selection activeCell="D2" sqref="D2"/>
    </sheetView>
  </sheetViews>
  <sheetFormatPr baseColWidth="10" defaultRowHeight="16.5" x14ac:dyDescent="0.3"/>
  <cols>
    <col min="1" max="1" width="42.75" customWidth="1"/>
    <col min="2" max="2" width="30.75" customWidth="1"/>
    <col min="3" max="3" width="8.375" customWidth="1"/>
    <col min="4" max="4" width="11" customWidth="1"/>
    <col min="5" max="5" width="5.5" customWidth="1"/>
    <col min="6" max="6" width="9.75" customWidth="1"/>
    <col min="7" max="7" width="39" customWidth="1"/>
    <col min="8" max="8" width="17.25" customWidth="1"/>
    <col min="9" max="9" width="5.25" customWidth="1"/>
    <col min="10" max="10" width="8.375" customWidth="1"/>
    <col min="11" max="12" width="11" customWidth="1"/>
    <col min="13" max="19" width="10" customWidth="1"/>
  </cols>
  <sheetData>
    <row r="1" spans="1:11" x14ac:dyDescent="0.3">
      <c r="B1" s="18" t="s">
        <v>25</v>
      </c>
      <c r="C1" s="18"/>
      <c r="D1" s="18"/>
    </row>
    <row r="2" spans="1:11" x14ac:dyDescent="0.3">
      <c r="B2" s="19" t="s">
        <v>11</v>
      </c>
      <c r="C2" s="19">
        <v>5</v>
      </c>
      <c r="D2" s="19" t="s">
        <v>26</v>
      </c>
    </row>
    <row r="3" spans="1:11" x14ac:dyDescent="0.3">
      <c r="B3" s="20" t="s">
        <v>20</v>
      </c>
      <c r="C3" s="20">
        <v>8</v>
      </c>
      <c r="D3" s="20" t="s">
        <v>26</v>
      </c>
    </row>
    <row r="4" spans="1:11" x14ac:dyDescent="0.3">
      <c r="B4" s="21" t="s">
        <v>13</v>
      </c>
      <c r="C4" s="21">
        <v>12</v>
      </c>
      <c r="D4" s="21" t="s">
        <v>26</v>
      </c>
    </row>
    <row r="5" spans="1:11" x14ac:dyDescent="0.3">
      <c r="A5" s="22" t="s">
        <v>27</v>
      </c>
      <c r="B5" s="22"/>
      <c r="C5" s="22"/>
      <c r="D5" s="22"/>
      <c r="E5" s="22"/>
      <c r="G5" s="22" t="s">
        <v>28</v>
      </c>
      <c r="H5" s="22"/>
      <c r="I5" s="22"/>
      <c r="J5" s="22"/>
      <c r="K5" s="22"/>
    </row>
  </sheetData>
  <mergeCells count="2">
    <mergeCell ref="A5:E5"/>
    <mergeCell ref="G5:K5"/>
  </mergeCells>
  <conditionalFormatting sqref="F4">
    <cfRule type="cellIs" dxfId="1" priority="1" operator="greaterThan">
      <formula>$C$2</formula>
    </cfRule>
  </conditionalFormatting>
  <conditionalFormatting sqref="F8">
    <cfRule type="cellIs" dxfId="0" priority="2" operator="greaterThan">
      <formula>$C$4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des interventions</vt:lpstr>
      <vt:lpstr>Types d'incidents</vt:lpstr>
      <vt:lpstr>Répartition des interventions</vt:lpstr>
      <vt:lpstr>Temps de réponse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2019-06-21T09:30:05Z</dcterms:created>
  <dcterms:modified xsi:type="dcterms:W3CDTF">2019-06-21T09:31:28Z</dcterms:modified>
</cp:coreProperties>
</file>